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4301 ЗК МСП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<sst xmlns="http://schemas.openxmlformats.org/spreadsheetml/2006/main" count="41" uniqueCount="32">
  <si>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</si>
  <si>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</si>
  <si>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</si>
  <si>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</si>
  <si>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</si>
  <si>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</si>
  <si>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</si>
  <si>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</si>
  <si>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</si>
  <si>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</si>
  <si>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</si>
  <si>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</si>
  <si>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</si>
  <si>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</si>
  <si>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</si>
  <si>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</si>
  <si>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</si>
  <si>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</si>
  <si>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</si>
  <si>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</si>
  <si>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</si>
  <si>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</si>
  <si>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</si>
  <si>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</si>
  <si>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</si>
  <si>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</si>
  <si>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</si>
  <si>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</si>
  <si>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Коммерческоt предложение Участника</t>
  </si>
  <si>
    <t>Бригадные автомобили повышенной проходимости (ЭС ЕАО)</t>
  </si>
  <si>
    <t>Бригадные автомобили повышенной проходимости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</si>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</sst>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45" t="s">
        <v>31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2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5" t="s">
        <v>19</v>
      </c>
      <c r="C3" s="45"/>
      <c r="D3" s="45"/>
      <c r="E3" s="45"/>
      <c r="F3" s="45"/>
      <c r="G3" s="45"/>
      <c r="H3" s="45"/>
      <c r="I3" s="45" t="s">
        <v>19</v>
      </c>
      <c r="J3" s="45"/>
      <c r="K3" s="45"/>
      <c r="L3" s="45"/>
      <c r="M3" s="45"/>
      <c r="N3" s="45"/>
      <c r="O3" s="45"/>
      <c r="P3" s="45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6" t="s">
        <v>10</v>
      </c>
      <c r="C4" s="47"/>
      <c r="D4" s="47"/>
      <c r="E4" s="48"/>
      <c r="F4" s="34">
        <f>G12</f>
        <v>3779220.83</v>
      </c>
      <c r="G4" s="24" t="s">
        <v>2</v>
      </c>
      <c r="I4" s="46" t="s">
        <v>26</v>
      </c>
      <c r="J4" s="47"/>
      <c r="K4" s="47"/>
      <c r="L4" s="47"/>
      <c r="M4" s="47"/>
      <c r="N4" s="47"/>
      <c r="O4" s="47"/>
      <c r="P4" s="47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5" t="s">
        <v>29</v>
      </c>
      <c r="C5" s="55"/>
      <c r="D5" s="55"/>
      <c r="E5" s="55"/>
      <c r="F5" s="55"/>
      <c r="G5" s="55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3" t="s">
        <v>21</v>
      </c>
      <c r="J6" s="63"/>
      <c r="K6" s="63"/>
      <c r="L6" s="63"/>
      <c r="M6" s="6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48"/>
      <c r="D8" s="57"/>
      <c r="E8" s="57"/>
      <c r="F8" s="58"/>
      <c r="G8" s="59"/>
      <c r="H8" s="5"/>
      <c r="I8" s="46" t="s">
        <v>28</v>
      </c>
      <c r="J8" s="47"/>
      <c r="K8" s="47"/>
      <c r="L8" s="47"/>
      <c r="M8" s="47"/>
      <c r="N8" s="47"/>
      <c r="O8" s="47"/>
      <c r="P8" s="47"/>
      <c r="Q8" s="6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30</v>
      </c>
      <c r="D10" s="14" t="s">
        <v>20</v>
      </c>
      <c r="E10" s="23">
        <v>3779220.83</v>
      </c>
      <c r="F10" s="14">
        <v>1</v>
      </c>
      <c r="G10" s="23">
        <f>E10*F10</f>
        <v>3779220.83</v>
      </c>
      <c r="H10" s="1"/>
      <c r="I10" s="36">
        <f>B10</f>
        <v>1</v>
      </c>
      <c r="J10" s="39" t="s">
        <v>30</v>
      </c>
      <c r="K10" s="15"/>
      <c r="L10" s="15"/>
      <c r="M10" s="21" t="str">
        <f>D10</f>
        <v xml:space="preserve"> шт.</v>
      </c>
      <c r="N10" s="25">
        <f>E10</f>
        <v>3779220.83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9" t="s">
        <v>5</v>
      </c>
      <c r="C12" s="50"/>
      <c r="D12" s="50"/>
      <c r="E12" s="50"/>
      <c r="F12" s="51"/>
      <c r="G12" s="16">
        <f>SUM(G10:G10)</f>
        <v>3779220.83</v>
      </c>
      <c r="H12" s="1"/>
      <c r="I12" s="49" t="s">
        <v>5</v>
      </c>
      <c r="J12" s="50"/>
      <c r="K12" s="50"/>
      <c r="L12" s="50"/>
      <c r="M12" s="50"/>
      <c r="N12" s="50"/>
      <c r="O12" s="50"/>
      <c r="P12" s="51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6">
        <v>0.2</v>
      </c>
      <c r="G13" s="17">
        <f>G14-G12</f>
        <v>755844.1660000002</v>
      </c>
      <c r="H13" s="1"/>
      <c r="I13" s="60" t="s">
        <v>17</v>
      </c>
      <c r="J13" s="61"/>
      <c r="K13" s="61"/>
      <c r="L13" s="61"/>
      <c r="M13" s="61"/>
      <c r="N13" s="61"/>
      <c r="O13" s="61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8">
        <f>G12*1.2</f>
        <v>4535064.9960000003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66" t="s">
        <v>18</v>
      </c>
      <c r="C16" s="67"/>
      <c r="D16" s="67"/>
      <c r="E16" s="67"/>
      <c r="F16" s="67"/>
      <c r="G16" s="6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65" t="s">
        <v>15</v>
      </c>
      <c r="C17" s="65"/>
      <c r="D17" s="65"/>
      <c r="E17" s="65"/>
      <c r="F17" s="65"/>
      <c r="G17" s="6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65" t="s">
        <v>16</v>
      </c>
      <c r="C18" s="65"/>
      <c r="D18" s="65"/>
      <c r="E18" s="65"/>
      <c r="F18" s="65"/>
      <c r="G18" s="6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70" t="s">
        <v>25</v>
      </c>
      <c r="D19" s="70"/>
      <c r="E19" s="70"/>
      <c r="F19" s="70"/>
      <c r="G19" s="70"/>
      <c r="L19" s="41"/>
      <c r="AA19" s="1"/>
    </row>
    <row r="20" spans="2:27" ht="16.5" x14ac:dyDescent="0.25">
      <c r="J20" s="68"/>
      <c r="K20" s="69"/>
    </row>
    <row r="21" spans="2:27" ht="16.5" customHeight="1" x14ac:dyDescent="0.25">
      <c r="J21" s="68" t="s">
        <v>23</v>
      </c>
      <c r="K21" s="68"/>
      <c r="L21" s="1"/>
    </row>
    <row r="22" spans="2:27" ht="16.5" x14ac:dyDescent="0.25">
      <c r="J22" s="68"/>
      <c r="K22" s="68"/>
      <c r="L22" s="42"/>
    </row>
    <row r="23" spans="2:27" ht="19.5" x14ac:dyDescent="0.25">
      <c r="J23" s="68"/>
      <c r="K23" s="68"/>
      <c r="L23" s="43"/>
    </row>
    <row r="24" spans="2:27" ht="16.5" x14ac:dyDescent="0.25">
      <c r="J24" s="68"/>
      <c r="K24" s="68"/>
      <c r="L24" s="44"/>
    </row>
    <row r="25" spans="2:27" ht="19.5" x14ac:dyDescent="0.25">
      <c r="J25" s="68"/>
      <c r="K25" s="68"/>
      <c r="L25" s="43"/>
    </row>
    <row r="26" spans="2:27" x14ac:dyDescent="0.25">
      <c r="J26" s="68"/>
      <c r="K26" s="68"/>
    </row>
    <row r="27" spans="2:27" x14ac:dyDescent="0.25">
      <c r="J27" s="68"/>
      <c r="K27" s="68"/>
    </row>
    <row r="28" spans="2:27" x14ac:dyDescent="0.25">
      <c r="J28" s="68"/>
      <c r="K28" s="68"/>
    </row>
  </sheetData>
  <mergeCells count="21">
    <mergeCell ref="B17:G17"/>
    <mergeCell ref="B16:G16"/>
    <mergeCell ref="J20:K20"/>
    <mergeCell ref="J21:K28"/>
    <mergeCell ref="C19:G19"/>
    <mergeCell ref="B18:G18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2020-10-02T05:02:25Z</cp:lastPrinted>
  <dcterms:created xsi:type="dcterms:W3CDTF">2018-05-22T01:14:50Z</dcterms:created>
  <dcterms:modified xsi:type="dcterms:W3CDTF">2021-02-04T04:32:03Z</dcterms:modified>
</cp:coreProperties>
</file>